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SH 99\"/>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<sst xmlns="http://schemas.openxmlformats.org/spreadsheetml/2006/main" count="262" uniqueCount="130">
  <si>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</si>
  <si>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</si>
  <si>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</si>
  <si>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</si>
  <si>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</si>
  <si>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</si>
  <si>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</si>
  <si>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</si>
  <si>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</si>
  <si>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</si>
  <si>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</si>
  <si>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</si>
  <si>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</si>
  <si>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</si>
  <si>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</si>
  <si>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</si>
  <si>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</si>
  <si>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</si>
  <si>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</si>
  <si>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</si>
  <si>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</si>
  <si>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</si>
  <si>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</si>
  <si>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</si>
  <si>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</si>
  <si>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</si>
  <si>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</si>
  <si>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</si>
  <si>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</si>
  <si>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</si>
  <si>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</si>
  <si>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</si>
  <si>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</si>
  <si>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</si>
  <si>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</si>
  <si>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</si>
  <si>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</si>
  <si>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</si>
  <si>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</si>
  <si>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</si>
  <si>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</si>
  <si>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</si>
  <si>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</si>
  <si>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</si>
  <si>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</si>
  <si>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</si>
  <si>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</si>
  <si>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</si>
  <si>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</si>
  <si>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</si>
  <si>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</si>
  <si>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</si>
  <si>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</si>
  <si>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</si>
  <si>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</si>
  <si>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</si>
  <si>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</si>
  <si>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</si>
  <si>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</si>
  <si>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</si>
  <si>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</si>
  <si>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</si>
  <si>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</si>
  <si>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</si>
  <si>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</si>
  <si>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</si>
  <si>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</si>
  <si>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</si>
  <si>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</si>
  <si>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</si>
  <si>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</si>
  <si>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</si>
  <si>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</si>
  <si>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</si>
  <si>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</si>
  <si>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</si>
  <si>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</si>
  <si>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</si>
  <si>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</si>
  <si>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</si>
  <si>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</si>
  <si>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</si>
  <si>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</si>
  <si>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</si>
  <si>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</si>
  <si>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</si>
  <si>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</si>
  <si>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</si>
  <si>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</si>
  <si>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</si>
  <si>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</si>
  <si>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</si>
  <si>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</si>
  <si>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</si>
  <si>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</si>
  <si>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</si>
  <si>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</si>
  <si>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</si>
  <si>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</si>
  <si>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</si>
  <si>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</si>
  <si>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</si>
  <si>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</si>
  <si>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</si>
  <si>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</si>
  <si>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</si>
  <si>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</si>
  <si>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</si>
  <si>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</si>
  <si>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</si>
  <si>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</si>
  <si>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</si>
  <si>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</si>
  <si>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</si>
  <si>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</si>
  <si>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</si>
  <si>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</si>
  <si>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</si>
  <si>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</si>
  <si>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</si>
  <si>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</si>
  <si>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</si>
  <si>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</si>
  <si>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</si>
  <si>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</si>
  <si>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</si>
  <si>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</si>
  <si>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</si>
  <si>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</si>
  <si>
    <t>INPUTS - SH 99 (Riverpark to US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</si>
</sst>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F22" sqref="F22"/>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129</v>
      </c>
      <c r="B3" s="101"/>
      <c r="C3" s="101"/>
    </row>
    <row r="5" spans="1:5" ht="30" customHeight="1" x14ac:dyDescent="0.25">
      <c r="A5" s="102" t="s">
        <v>3</v>
      </c>
    </row>
    <row r="6" spans="1:5" x14ac:dyDescent="0.25">
      <c r="A6" s="6" t="s">
        <v>8</v>
      </c>
      <c r="B6" s="6" t="s">
        <v>128</v>
      </c>
      <c r="D6" s="6"/>
      <c r="E6" s="99" t="s">
        <v>90</v>
      </c>
    </row>
    <row r="7" spans="1:5" x14ac:dyDescent="0.25">
      <c r="A7" s="6" t="s">
        <v>51</v>
      </c>
      <c r="B7" s="6">
        <v>219</v>
      </c>
      <c r="D7" s="98"/>
      <c r="E7" s="99" t="s">
        <v>126</v>
      </c>
    </row>
    <row r="8" spans="1:5" x14ac:dyDescent="0.25">
      <c r="A8" s="6" t="s">
        <v>52</v>
      </c>
      <c r="B8" s="6"/>
      <c r="D8" s="103"/>
      <c r="E8" s="99" t="s">
        <v>91</v>
      </c>
    </row>
    <row r="9" spans="1:5" x14ac:dyDescent="0.25">
      <c r="A9" s="6" t="s">
        <v>63</v>
      </c>
      <c r="B9" s="104" t="s">
        <v>68</v>
      </c>
      <c r="D9" s="105"/>
      <c r="E9" s="99" t="s">
        <v>92</v>
      </c>
    </row>
    <row r="11" spans="1:5" x14ac:dyDescent="0.25">
      <c r="A11" s="63"/>
      <c r="B11" s="63"/>
    </row>
    <row r="12" spans="1:5" x14ac:dyDescent="0.25">
      <c r="A12" s="102" t="s">
        <v>84</v>
      </c>
      <c r="B12" s="63"/>
    </row>
    <row r="13" spans="1:5" x14ac:dyDescent="0.25">
      <c r="A13" s="6" t="s">
        <v>55</v>
      </c>
      <c r="B13" s="45">
        <v>2021</v>
      </c>
    </row>
    <row r="14" spans="1:5" x14ac:dyDescent="0.25">
      <c r="A14" s="6" t="s">
        <v>85</v>
      </c>
      <c r="B14" s="6" t="s">
        <v>122</v>
      </c>
    </row>
    <row r="15" spans="1:5" x14ac:dyDescent="0.25">
      <c r="A15" s="106" t="s">
        <v>86</v>
      </c>
      <c r="B15" s="57" t="s">
        <v>75</v>
      </c>
    </row>
    <row r="16" spans="1:5" x14ac:dyDescent="0.25">
      <c r="A16" s="106" t="s">
        <v>87</v>
      </c>
      <c r="B16" s="57">
        <v>0.4</v>
      </c>
    </row>
    <row r="17" spans="1:3" x14ac:dyDescent="0.25">
      <c r="A17" s="107" t="s">
        <v>94</v>
      </c>
      <c r="B17" s="57">
        <v>43</v>
      </c>
    </row>
    <row r="18" spans="1:3" x14ac:dyDescent="0.25">
      <c r="A18" s="107" t="s">
        <v>95</v>
      </c>
      <c r="B18" s="57">
        <v>48</v>
      </c>
    </row>
    <row r="19" spans="1:3" x14ac:dyDescent="0.25">
      <c r="A19" s="96" t="s">
        <v>96</v>
      </c>
      <c r="B19" s="97">
        <f>VLOOKUP(B14,'Service Life'!C6:D8,2,FALSE)</f>
        <v>12</v>
      </c>
    </row>
    <row r="21" spans="1:3" x14ac:dyDescent="0.25">
      <c r="A21" s="102" t="s">
        <v>88</v>
      </c>
    </row>
    <row r="22" spans="1:3" ht="20.25" customHeight="1" x14ac:dyDescent="0.25">
      <c r="A22" s="107" t="s">
        <v>89</v>
      </c>
      <c r="B22" s="119">
        <v>36103</v>
      </c>
    </row>
    <row r="23" spans="1:3" ht="30" x14ac:dyDescent="0.25">
      <c r="A23" s="118" t="s">
        <v>100</v>
      </c>
      <c r="B23" s="120">
        <v>42133</v>
      </c>
    </row>
    <row r="24" spans="1:3" ht="30" x14ac:dyDescent="0.25">
      <c r="A24" s="118" t="s">
        <v>101</v>
      </c>
      <c r="B24" s="120">
        <v>141151</v>
      </c>
    </row>
    <row r="27" spans="1:3" ht="18.75" x14ac:dyDescent="0.3">
      <c r="A27" s="100" t="s">
        <v>54</v>
      </c>
      <c r="B27" s="101"/>
    </row>
    <row r="29" spans="1:3" x14ac:dyDescent="0.25">
      <c r="A29" s="108" t="s">
        <v>53</v>
      </c>
    </row>
    <row r="30" spans="1:3" x14ac:dyDescent="0.25">
      <c r="A30" s="105" t="s">
        <v>111</v>
      </c>
      <c r="B30" s="114">
        <f>'Benefit Calculations'!M37</f>
        <v>-561.47717153316796</v>
      </c>
    </row>
    <row r="31" spans="1:3" x14ac:dyDescent="0.25">
      <c r="A31" s="105" t="s">
        <v>112</v>
      </c>
      <c r="B31" s="114">
        <f>'Benefit Calculations'!Q37</f>
        <v>1.5025786316824403</v>
      </c>
      <c r="C31" s="109"/>
    </row>
    <row r="32" spans="1:3" x14ac:dyDescent="0.25">
      <c r="A32" s="110"/>
      <c r="B32" s="111"/>
      <c r="C32" s="109"/>
    </row>
    <row r="33" spans="1:9" x14ac:dyDescent="0.25">
      <c r="A33" s="108" t="s">
        <v>93</v>
      </c>
      <c r="B33" s="111"/>
      <c r="C33" s="109"/>
    </row>
    <row r="34" spans="1:9" x14ac:dyDescent="0.25">
      <c r="A34" s="105" t="s">
        <v>113</v>
      </c>
      <c r="B34" s="114">
        <f>$B$30+$B$31</f>
        <v>-559.97459290148549</v>
      </c>
      <c r="C34" s="109"/>
    </row>
    <row r="35" spans="1:9" x14ac:dyDescent="0.25">
      <c r="I35" s="112"/>
    </row>
    <row r="36" spans="1:9" x14ac:dyDescent="0.25">
      <c r="A36" s="108" t="s">
        <v>106</v>
      </c>
    </row>
    <row r="37" spans="1:9" x14ac:dyDescent="0.25">
      <c r="A37" s="105" t="s">
        <v>115</v>
      </c>
      <c r="B37" s="115">
        <f>'Benefit Calculations'!K37</f>
        <v>-0.13359216703876328</v>
      </c>
    </row>
    <row r="38" spans="1:9" x14ac:dyDescent="0.25">
      <c r="A38" s="105" t="s">
        <v>116</v>
      </c>
      <c r="B38" s="115">
        <f>'Benefit Calculations'!O37</f>
        <v>1.409014244338458E-3</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59</v>
      </c>
      <c r="G2" s="49"/>
      <c r="H2" s="49"/>
      <c r="I2"/>
      <c r="J2" s="49"/>
      <c r="K2" s="1"/>
      <c r="L2" s="46"/>
    </row>
    <row r="3" spans="2:21" ht="41.45" customHeight="1" x14ac:dyDescent="0.25">
      <c r="B3" s="58" t="s">
        <v>81</v>
      </c>
      <c r="C3" s="59" t="s">
        <v>78</v>
      </c>
      <c r="D3" s="60" t="s">
        <v>80</v>
      </c>
      <c r="E3" s="52"/>
      <c r="F3" s="50" t="s">
        <v>16</v>
      </c>
      <c r="G3" s="51" t="s">
        <v>83</v>
      </c>
      <c r="H3" s="66" t="s">
        <v>102</v>
      </c>
      <c r="I3" s="51" t="s">
        <v>82</v>
      </c>
      <c r="J3" s="50" t="s">
        <v>56</v>
      </c>
      <c r="K3" s="51" t="s">
        <v>108</v>
      </c>
      <c r="L3" s="53" t="s">
        <v>58</v>
      </c>
      <c r="M3" s="55" t="s">
        <v>60</v>
      </c>
      <c r="N3" s="55" t="s">
        <v>110</v>
      </c>
      <c r="O3" s="55" t="s">
        <v>109</v>
      </c>
      <c r="P3" s="51" t="s">
        <v>61</v>
      </c>
      <c r="Q3" s="54" t="s">
        <v>62</v>
      </c>
    </row>
    <row r="4" spans="2:21" x14ac:dyDescent="0.25">
      <c r="B4" s="62" t="s">
        <v>77</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5.9905700385600003E-2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1.20513997972E-2</v>
      </c>
      <c r="F4" s="70">
        <v>2018</v>
      </c>
      <c r="G4" s="80">
        <f>'Inputs &amp; Outputs'!B22</f>
        <v>36103</v>
      </c>
      <c r="H4" s="78" t="s">
        <v>107</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79</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6.1982098966800001E-2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1.2029499746899999E-2</v>
      </c>
      <c r="F5" s="70">
        <f t="shared" ref="F5:F36" si="2">F4+1</f>
        <v>2019</v>
      </c>
      <c r="G5" s="80">
        <f>G4+G4*H5</f>
        <v>36908.467995781313</v>
      </c>
      <c r="H5" s="79">
        <f>$C$9</f>
        <v>2.2310278807337713E-2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37731.906207118896</v>
      </c>
      <c r="H6" s="79">
        <f t="shared" ref="H6:H11" si="7">$C$9</f>
        <v>2.2310278807337713E-2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38573.715554532035</v>
      </c>
      <c r="H7" s="79">
        <f t="shared" si="7"/>
        <v>2.2310278807337713E-2</v>
      </c>
      <c r="I7" s="70">
        <f>IF(AND(F7&gt;='Inputs &amp; Outputs'!B$13,F7&lt;'Inputs &amp; Outputs'!B$13+'Inputs &amp; Outputs'!B$19),1,0)</f>
        <v>1</v>
      </c>
      <c r="J7" s="71">
        <f>I7*'Inputs &amp; Outputs'!B$16*'Benefit Calculations'!G7*('Benefit Calculations'!C$4-'Benefit Calculations'!C$5)</f>
        <v>-32.037763299617048</v>
      </c>
      <c r="K7" s="89">
        <f t="shared" si="3"/>
        <v>-9.1820605939924339E-3</v>
      </c>
      <c r="L7" s="72">
        <f>K7*'Assumed Values'!$C$8</f>
        <v>-68.938910939695191</v>
      </c>
      <c r="M7" s="73">
        <f t="shared" si="0"/>
        <v>-56.274686635240712</v>
      </c>
      <c r="N7" s="88">
        <f>I7*'Inputs &amp; Outputs'!B$16*'Benefit Calculations'!G7*('Benefit Calculations'!D$4-'Benefit Calculations'!D$5)</f>
        <v>0.33790652436086255</v>
      </c>
      <c r="O7" s="89">
        <f t="shared" si="4"/>
        <v>9.6844406794899669E-5</v>
      </c>
      <c r="P7" s="72">
        <f>ABS(O7*'Assumed Values'!$C$7)</f>
        <v>0.18448859494428388</v>
      </c>
      <c r="Q7" s="73">
        <f t="shared" si="1"/>
        <v>0.15059764836359529</v>
      </c>
      <c r="T7" s="85">
        <f t="shared" si="5"/>
        <v>-8.3298184579004321E-3</v>
      </c>
      <c r="U7" s="86">
        <f>T7*'Assumed Values'!$D$8</f>
        <v>0</v>
      </c>
    </row>
    <row r="8" spans="2:21" x14ac:dyDescent="0.25">
      <c r="B8" s="15" t="s">
        <v>17</v>
      </c>
      <c r="F8" s="70">
        <f t="shared" si="2"/>
        <v>2022</v>
      </c>
      <c r="G8" s="80">
        <f t="shared" si="6"/>
        <v>39434.305903188586</v>
      </c>
      <c r="H8" s="79">
        <f t="shared" si="7"/>
        <v>2.2310278807337713E-2</v>
      </c>
      <c r="I8" s="70">
        <f>IF(AND(F8&gt;='Inputs &amp; Outputs'!B$13,F8&lt;'Inputs &amp; Outputs'!B$13+'Inputs &amp; Outputs'!B$19),1,0)</f>
        <v>1</v>
      </c>
      <c r="J8" s="71">
        <f>I8*'Inputs &amp; Outputs'!B$16*'Benefit Calculations'!G8*('Benefit Calculations'!C$4-'Benefit Calculations'!C$5)</f>
        <v>-32.752534731194999</v>
      </c>
      <c r="K8" s="89">
        <f t="shared" si="3"/>
        <v>-9.386914925870276E-3</v>
      </c>
      <c r="L8" s="72">
        <f>K8*'Assumed Values'!$C$8</f>
        <v>-70.476957263434031</v>
      </c>
      <c r="M8" s="73">
        <f t="shared" si="0"/>
        <v>-53.766533255951877</v>
      </c>
      <c r="N8" s="88">
        <f>I8*'Inputs &amp; Outputs'!B$16*'Benefit Calculations'!G8*('Benefit Calculations'!D$4-'Benefit Calculations'!D$5)</f>
        <v>0.34544531313017185</v>
      </c>
      <c r="O8" s="89">
        <f t="shared" si="4"/>
        <v>9.9005032511425103E-5</v>
      </c>
      <c r="P8" s="72">
        <f>ABS(O8*'Assumed Values'!$C$7)</f>
        <v>0.18860458693426482</v>
      </c>
      <c r="Q8" s="73">
        <f t="shared" si="1"/>
        <v>0.14388553634235188</v>
      </c>
      <c r="T8" s="85">
        <f t="shared" si="5"/>
        <v>-8.5156590301106987E-3</v>
      </c>
      <c r="U8" s="86">
        <f>T8*'Assumed Values'!$D$8</f>
        <v>0</v>
      </c>
    </row>
    <row r="9" spans="2:21" x14ac:dyDescent="0.25">
      <c r="B9" s="16" t="s">
        <v>103</v>
      </c>
      <c r="C9" s="67">
        <f>('Inputs &amp; Outputs'!B23/'Inputs &amp; Outputs'!B22)^(1/(2025-2018))-1</f>
        <v>2.2310278807337713E-2</v>
      </c>
      <c r="F9" s="70">
        <f t="shared" si="2"/>
        <v>2023</v>
      </c>
      <c r="G9" s="80">
        <f t="shared" si="6"/>
        <v>40314.096262462568</v>
      </c>
      <c r="H9" s="79">
        <f t="shared" si="7"/>
        <v>2.2310278807337713E-2</v>
      </c>
      <c r="I9" s="70">
        <f>IF(AND(F9&gt;='Inputs &amp; Outputs'!B$13,F9&lt;'Inputs &amp; Outputs'!B$13+'Inputs &amp; Outputs'!B$19),1,0)</f>
        <v>1</v>
      </c>
      <c r="J9" s="71">
        <f>I9*'Inputs &amp; Outputs'!B$16*'Benefit Calculations'!G9*('Benefit Calculations'!C$4-'Benefit Calculations'!C$5)</f>
        <v>-33.483252912694972</v>
      </c>
      <c r="K9" s="89">
        <f t="shared" si="3"/>
        <v>-9.596339615007202E-3</v>
      </c>
      <c r="L9" s="72">
        <f>K9*'Assumed Values'!$C$8</f>
        <v>-72.049317829474077</v>
      </c>
      <c r="M9" s="73">
        <f t="shared" si="0"/>
        <v>-51.37016785364127</v>
      </c>
      <c r="N9" s="88">
        <f>I9*'Inputs &amp; Outputs'!B$16*'Benefit Calculations'!G9*('Benefit Calculations'!D$4-'Benefit Calculations'!D$5)</f>
        <v>0.35315229437879408</v>
      </c>
      <c r="O9" s="89">
        <f t="shared" si="4"/>
        <v>1.0121386239008455E-4</v>
      </c>
      <c r="P9" s="72">
        <f>ABS(O9*'Assumed Values'!$C$7)</f>
        <v>0.19281240785311107</v>
      </c>
      <c r="Q9" s="73">
        <f t="shared" si="1"/>
        <v>0.13747258203223653</v>
      </c>
      <c r="T9" s="85">
        <f t="shared" si="5"/>
        <v>-8.7056457573006923E-3</v>
      </c>
      <c r="U9" s="86">
        <f>T9*'Assumed Values'!$D$8</f>
        <v>0</v>
      </c>
    </row>
    <row r="10" spans="2:21" x14ac:dyDescent="0.25">
      <c r="B10" s="16" t="s">
        <v>104</v>
      </c>
      <c r="C10" s="67">
        <f>('Inputs &amp; Outputs'!B24/'Inputs &amp; Outputs'!B23)^(1/(2045-2020))-1</f>
        <v>4.9548380997669339E-2</v>
      </c>
      <c r="F10" s="70">
        <f t="shared" si="2"/>
        <v>2024</v>
      </c>
      <c r="G10" s="80">
        <f t="shared" si="6"/>
        <v>41213.514989943957</v>
      </c>
      <c r="H10" s="79">
        <f t="shared" si="7"/>
        <v>2.2310278807337713E-2</v>
      </c>
      <c r="I10" s="70">
        <f>IF(AND(F10&gt;='Inputs &amp; Outputs'!B$13,F10&lt;'Inputs &amp; Outputs'!B$13+'Inputs &amp; Outputs'!B$19),1,0)</f>
        <v>1</v>
      </c>
      <c r="J10" s="71">
        <f>I10*'Inputs &amp; Outputs'!B$16*'Benefit Calculations'!G10*('Benefit Calculations'!C$4-'Benefit Calculations'!C$5)</f>
        <v>-34.230273620553795</v>
      </c>
      <c r="K10" s="89">
        <f t="shared" si="3"/>
        <v>-9.8104366273479102E-3</v>
      </c>
      <c r="L10" s="72">
        <f>K10*'Assumed Values'!$C$8</f>
        <v>-73.656758198128117</v>
      </c>
      <c r="M10" s="73">
        <f t="shared" si="0"/>
        <v>-49.08060805685583</v>
      </c>
      <c r="N10" s="88">
        <f>I10*'Inputs &amp; Outputs'!B$16*'Benefit Calculations'!G10*('Benefit Calculations'!D$4-'Benefit Calculations'!D$5)</f>
        <v>0.36103122052783598</v>
      </c>
      <c r="O10" s="89">
        <f t="shared" si="4"/>
        <v>1.0347197187917485E-4</v>
      </c>
      <c r="P10" s="72">
        <f>ABS(O10*'Assumed Values'!$C$7)</f>
        <v>0.19711410642982807</v>
      </c>
      <c r="Q10" s="73">
        <f t="shared" si="1"/>
        <v>0.13134545202405637</v>
      </c>
      <c r="T10" s="85">
        <f t="shared" si="5"/>
        <v>-8.899871141343987E-3</v>
      </c>
      <c r="U10" s="86">
        <f>T10*'Assumed Values'!$D$8</f>
        <v>0</v>
      </c>
    </row>
    <row r="11" spans="2:21" x14ac:dyDescent="0.25">
      <c r="B11" s="16" t="s">
        <v>105</v>
      </c>
      <c r="C11" s="67">
        <f>('Inputs &amp; Outputs'!B24/'Inputs &amp; Outputs'!B22)^(1/(2045-2018))-1</f>
        <v>5.1795082117371605E-2</v>
      </c>
      <c r="F11" s="70">
        <f t="shared" si="2"/>
        <v>2025</v>
      </c>
      <c r="G11" s="80">
        <f>'Inputs &amp; Outputs'!$B$23</f>
        <v>42133</v>
      </c>
      <c r="H11" s="79">
        <f t="shared" si="7"/>
        <v>2.2310278807337713E-2</v>
      </c>
      <c r="I11" s="70">
        <f>IF(AND(F11&gt;='Inputs &amp; Outputs'!B$13,F11&lt;'Inputs &amp; Outputs'!B$13+'Inputs &amp; Outputs'!B$19),1,0)</f>
        <v>1</v>
      </c>
      <c r="J11" s="71">
        <f>I11*'Inputs &amp; Outputs'!B$16*'Benefit Calculations'!G11*('Benefit Calculations'!C$4-'Benefit Calculations'!C$5)</f>
        <v>-34.99396056867981</v>
      </c>
      <c r="K11" s="89">
        <f t="shared" si="3"/>
        <v>-1.0029310203725762E-2</v>
      </c>
      <c r="L11" s="72">
        <f>K11*'Assumed Values'!$C$8</f>
        <v>-75.300061009573014</v>
      </c>
      <c r="M11" s="73">
        <f t="shared" si="0"/>
        <v>-46.89309355760556</v>
      </c>
      <c r="N11" s="88">
        <f>I11*'Inputs &amp; Outputs'!B$16*'Benefit Calculations'!G11*('Benefit Calculations'!D$4-'Benefit Calculations'!D$5)</f>
        <v>0.36908592771596543</v>
      </c>
      <c r="O11" s="89">
        <f t="shared" si="4"/>
        <v>1.0578046042054425E-4</v>
      </c>
      <c r="P11" s="72">
        <f>ABS(O11*'Assumed Values'!$C$7)</f>
        <v>0.2015117771011368</v>
      </c>
      <c r="Q11" s="73">
        <f t="shared" si="1"/>
        <v>0.1254914071764382</v>
      </c>
      <c r="T11" s="85">
        <f t="shared" si="5"/>
        <v>-9.0984297478567521E-3</v>
      </c>
      <c r="U11" s="86">
        <f>T11*'Assumed Values'!$D$8</f>
        <v>0</v>
      </c>
    </row>
    <row r="12" spans="2:21" x14ac:dyDescent="0.25">
      <c r="B12" s="27"/>
      <c r="C12" s="68"/>
      <c r="F12" s="70">
        <f t="shared" si="2"/>
        <v>2026</v>
      </c>
      <c r="G12" s="80">
        <f t="shared" si="6"/>
        <v>44220.621936574804</v>
      </c>
      <c r="H12" s="79">
        <f>$C$10</f>
        <v>4.9548380997669339E-2</v>
      </c>
      <c r="I12" s="70">
        <f>IF(AND(F12&gt;='Inputs &amp; Outputs'!B$13,F12&lt;'Inputs &amp; Outputs'!B$13+'Inputs &amp; Outputs'!B$19),1,0)</f>
        <v>1</v>
      </c>
      <c r="J12" s="71">
        <f>I12*'Inputs &amp; Outputs'!B$16*'Benefit Calculations'!G12*('Benefit Calculations'!C$4-'Benefit Calculations'!C$5)</f>
        <v>-36.727854659554175</v>
      </c>
      <c r="K12" s="89">
        <f t="shared" si="3"/>
        <v>-1.0526246286843777E-2</v>
      </c>
      <c r="L12" s="72">
        <f>K12*'Assumed Values'!$C$8</f>
        <v>-79.031057121623078</v>
      </c>
      <c r="M12" s="73">
        <f t="shared" si="0"/>
        <v>-45.996794788184253</v>
      </c>
      <c r="N12" s="88">
        <f>I12*'Inputs &amp; Outputs'!B$16*'Benefit Calculations'!G12*('Benefit Calculations'!D$4-'Benefit Calculations'!D$5)</f>
        <v>0.38737353788331436</v>
      </c>
      <c r="O12" s="89">
        <f t="shared" si="4"/>
        <v>1.1102171097557025E-4</v>
      </c>
      <c r="P12" s="72">
        <f>ABS(O12*'Assumed Values'!$C$7)</f>
        <v>0.21149635940846134</v>
      </c>
      <c r="Q12" s="73">
        <f t="shared" si="1"/>
        <v>0.12309280675808412</v>
      </c>
      <c r="T12" s="85">
        <f t="shared" si="5"/>
        <v>-9.5492422114840866E-3</v>
      </c>
      <c r="U12" s="86">
        <f>T12*'Assumed Values'!$D$8</f>
        <v>0</v>
      </c>
    </row>
    <row r="13" spans="2:21" x14ac:dyDescent="0.25">
      <c r="B13" s="27"/>
      <c r="C13" s="68"/>
      <c r="F13" s="70">
        <f t="shared" si="2"/>
        <v>2027</v>
      </c>
      <c r="G13" s="80">
        <f t="shared" si="6"/>
        <v>46411.682160242104</v>
      </c>
      <c r="H13" s="79">
        <f t="shared" ref="H13:H36" si="8">$C$10</f>
        <v>4.9548380997669339E-2</v>
      </c>
      <c r="I13" s="70">
        <f>IF(AND(F13&gt;='Inputs &amp; Outputs'!B$13,F13&lt;'Inputs &amp; Outputs'!B$13+'Inputs &amp; Outputs'!B$19),1,0)</f>
        <v>1</v>
      </c>
      <c r="J13" s="71">
        <f>I13*'Inputs &amp; Outputs'!B$16*'Benefit Calculations'!G13*('Benefit Calculations'!C$4-'Benefit Calculations'!C$5)</f>
        <v>-38.547660395452787</v>
      </c>
      <c r="K13" s="89">
        <f t="shared" si="3"/>
        <v>-1.1047804748339614E-2</v>
      </c>
      <c r="L13" s="72">
        <f>K13*'Assumed Values'!$C$8</f>
        <v>-82.946918050533824</v>
      </c>
      <c r="M13" s="73">
        <f t="shared" si="0"/>
        <v>-45.117627571047485</v>
      </c>
      <c r="N13" s="88">
        <f>I13*'Inputs &amp; Outputs'!B$16*'Benefit Calculations'!G13*('Benefit Calculations'!D$4-'Benefit Calculations'!D$5)</f>
        <v>0.40656726952677186</v>
      </c>
      <c r="O13" s="89">
        <f t="shared" si="4"/>
        <v>1.1652265701000094E-4</v>
      </c>
      <c r="P13" s="72">
        <f>ABS(O13*'Assumed Values'!$C$7)</f>
        <v>0.22197566160405177</v>
      </c>
      <c r="Q13" s="73">
        <f t="shared" si="1"/>
        <v>0.12074005237888424</v>
      </c>
      <c r="T13" s="85">
        <f t="shared" si="5"/>
        <v>-1.0022391702817724E-2</v>
      </c>
      <c r="U13" s="86">
        <f>T13*'Assumed Values'!$D$8</f>
        <v>0</v>
      </c>
    </row>
    <row r="14" spans="2:21" x14ac:dyDescent="0.25">
      <c r="B14" s="27"/>
      <c r="C14" s="68"/>
      <c r="F14" s="70">
        <f t="shared" si="2"/>
        <v>2028</v>
      </c>
      <c r="G14" s="80">
        <f t="shared" si="6"/>
        <v>48711.305870660515</v>
      </c>
      <c r="H14" s="79">
        <f t="shared" si="8"/>
        <v>4.9548380997669339E-2</v>
      </c>
      <c r="I14" s="70">
        <f>IF(AND(F14&gt;='Inputs &amp; Outputs'!B$13,F14&lt;'Inputs &amp; Outputs'!B$13+'Inputs &amp; Outputs'!B$19),1,0)</f>
        <v>1</v>
      </c>
      <c r="J14" s="71">
        <f>I14*'Inputs &amp; Outputs'!B$16*'Benefit Calculations'!G14*('Benefit Calculations'!C$4-'Benefit Calculations'!C$5)</f>
        <v>-40.45763455929545</v>
      </c>
      <c r="K14" s="89">
        <f t="shared" si="3"/>
        <v>-1.1595205587198206E-2</v>
      </c>
      <c r="L14" s="72">
        <f>K14*'Assumed Values'!$C$8</f>
        <v>-87.05680354868413</v>
      </c>
      <c r="M14" s="73">
        <f t="shared" si="0"/>
        <v>-44.255264459484764</v>
      </c>
      <c r="N14" s="88">
        <f>I14*'Inputs &amp; Outputs'!B$16*'Benefit Calculations'!G14*('Benefit Calculations'!D$4-'Benefit Calculations'!D$5)</f>
        <v>0.42671201949846649</v>
      </c>
      <c r="O14" s="89">
        <f t="shared" si="4"/>
        <v>1.2229616601439321E-4</v>
      </c>
      <c r="P14" s="72">
        <f>ABS(O14*'Assumed Values'!$C$7)</f>
        <v>0.23297419625741908</v>
      </c>
      <c r="Q14" s="73">
        <f t="shared" si="1"/>
        <v>0.11843226775311382</v>
      </c>
      <c r="T14" s="85">
        <f t="shared" si="5"/>
        <v>-1.0518984985416816E-2</v>
      </c>
      <c r="U14" s="86">
        <f>T14*'Assumed Values'!$D$8</f>
        <v>0</v>
      </c>
    </row>
    <row r="15" spans="2:21" x14ac:dyDescent="0.25">
      <c r="B15" s="27"/>
      <c r="C15" s="69"/>
      <c r="F15" s="70">
        <f t="shared" si="2"/>
        <v>2029</v>
      </c>
      <c r="G15" s="80">
        <f t="shared" si="6"/>
        <v>51124.872212834009</v>
      </c>
      <c r="H15" s="79">
        <f t="shared" si="8"/>
        <v>4.9548380997669339E-2</v>
      </c>
      <c r="I15" s="70">
        <f>IF(AND(F15&gt;='Inputs &amp; Outputs'!B$13,F15&lt;'Inputs &amp; Outputs'!B$13+'Inputs &amp; Outputs'!B$19),1,0)</f>
        <v>1</v>
      </c>
      <c r="J15" s="71">
        <f>I15*'Inputs &amp; Outputs'!B$16*'Benefit Calculations'!G15*('Benefit Calculations'!C$4-'Benefit Calculations'!C$5)</f>
        <v>-42.462244850703904</v>
      </c>
      <c r="K15" s="89">
        <f t="shared" si="3"/>
        <v>-1.2169729251379009E-2</v>
      </c>
      <c r="L15" s="72">
        <f>K15*'Assumed Values'!$C$8</f>
        <v>-91.370327219353598</v>
      </c>
      <c r="M15" s="73">
        <f t="shared" si="0"/>
        <v>-43.409384265491525</v>
      </c>
      <c r="N15" s="88">
        <f>I15*'Inputs &amp; Outputs'!B$16*'Benefit Calculations'!G15*('Benefit Calculations'!D$4-'Benefit Calculations'!D$5)</f>
        <v>0.44785490921686144</v>
      </c>
      <c r="O15" s="89">
        <f t="shared" si="4"/>
        <v>1.2835574304262859E-4</v>
      </c>
      <c r="P15" s="72">
        <f>ABS(O15*'Assumed Values'!$C$7)</f>
        <v>0.24451769049620747</v>
      </c>
      <c r="Q15" s="73">
        <f t="shared" si="1"/>
        <v>0.11616859334407763</v>
      </c>
      <c r="T15" s="85">
        <f t="shared" si="5"/>
        <v>-1.1040183661183015E-2</v>
      </c>
      <c r="U15" s="86">
        <f>T15*'Assumed Values'!$D$8</f>
        <v>0</v>
      </c>
    </row>
    <row r="16" spans="2:21" x14ac:dyDescent="0.25">
      <c r="B16" s="27"/>
      <c r="C16" s="69"/>
      <c r="F16" s="70">
        <f t="shared" si="2"/>
        <v>2030</v>
      </c>
      <c r="G16" s="80">
        <f t="shared" si="6"/>
        <v>53658.026859692669</v>
      </c>
      <c r="H16" s="79">
        <f t="shared" si="8"/>
        <v>4.9548380997669339E-2</v>
      </c>
      <c r="I16" s="70">
        <f>IF(AND(F16&gt;='Inputs &amp; Outputs'!B$13,F16&lt;'Inputs &amp; Outputs'!B$13+'Inputs &amp; Outputs'!B$19),1,0)</f>
        <v>1</v>
      </c>
      <c r="J16" s="71">
        <f>I16*'Inputs &amp; Outputs'!B$16*'Benefit Calculations'!G16*('Benefit Calculations'!C$4-'Benefit Calculations'!C$5)</f>
        <v>-44.566180336582896</v>
      </c>
      <c r="K16" s="89">
        <f t="shared" si="3"/>
        <v>-1.2772719632964814E-2</v>
      </c>
      <c r="L16" s="72">
        <f>K16*'Assumed Values'!$C$8</f>
        <v>-95.897579004299828</v>
      </c>
      <c r="M16" s="73">
        <f t="shared" si="0"/>
        <v>-42.579671940142369</v>
      </c>
      <c r="N16" s="88">
        <f>I16*'Inputs &amp; Outputs'!B$16*'Benefit Calculations'!G16*('Benefit Calculations'!D$4-'Benefit Calculations'!D$5)</f>
        <v>0.47004539489041508</v>
      </c>
      <c r="O16" s="89">
        <f t="shared" si="4"/>
        <v>1.3471556230214369E-4</v>
      </c>
      <c r="P16" s="72">
        <f>ABS(O16*'Assumed Values'!$C$7)</f>
        <v>0.25663314618558375</v>
      </c>
      <c r="Q16" s="73">
        <f t="shared" si="1"/>
        <v>0.11394818604397507</v>
      </c>
      <c r="T16" s="85">
        <f t="shared" si="5"/>
        <v>-1.1587206887511553E-2</v>
      </c>
      <c r="U16" s="86">
        <f>T16*'Assumed Values'!$D$8</f>
        <v>0</v>
      </c>
    </row>
    <row r="17" spans="2:21" x14ac:dyDescent="0.25">
      <c r="B17" s="27"/>
      <c r="C17" s="69"/>
      <c r="F17" s="70">
        <f t="shared" si="2"/>
        <v>2031</v>
      </c>
      <c r="G17" s="80">
        <f t="shared" si="6"/>
        <v>56316.695218119894</v>
      </c>
      <c r="H17" s="79">
        <f t="shared" si="8"/>
        <v>4.9548380997669339E-2</v>
      </c>
      <c r="I17" s="70">
        <f>IF(AND(F17&gt;='Inputs &amp; Outputs'!B$13,F17&lt;'Inputs &amp; Outputs'!B$13+'Inputs &amp; Outputs'!B$19),1,0)</f>
        <v>1</v>
      </c>
      <c r="J17" s="71">
        <f>I17*'Inputs &amp; Outputs'!B$16*'Benefit Calculations'!G17*('Benefit Calculations'!C$4-'Benefit Calculations'!C$5)</f>
        <v>-46.774362419510744</v>
      </c>
      <c r="K17" s="89">
        <f t="shared" si="3"/>
        <v>-1.3405587211715366E-2</v>
      </c>
      <c r="L17" s="72">
        <f>K17*'Assumed Values'!$C$8</f>
        <v>-100.64914878555896</v>
      </c>
      <c r="M17" s="73">
        <f t="shared" si="0"/>
        <v>-41.765818456250749</v>
      </c>
      <c r="N17" s="88">
        <f>I17*'Inputs &amp; Outputs'!B$16*'Benefit Calculations'!G17*('Benefit Calculations'!D$4-'Benefit Calculations'!D$5)</f>
        <v>0.49333538320264531</v>
      </c>
      <c r="O17" s="89">
        <f t="shared" si="4"/>
        <v>1.4139050030940559E-4</v>
      </c>
      <c r="P17" s="72">
        <f>ABS(O17*'Assumed Values'!$C$7)</f>
        <v>0.26934890308941761</v>
      </c>
      <c r="Q17" s="73">
        <f t="shared" si="1"/>
        <v>0.11177021885988341</v>
      </c>
      <c r="T17" s="85">
        <f t="shared" si="5"/>
        <v>-1.2161334229072795E-2</v>
      </c>
      <c r="U17" s="86">
        <f>T17*'Assumed Values'!$D$8</f>
        <v>0</v>
      </c>
    </row>
    <row r="18" spans="2:21" x14ac:dyDescent="0.25">
      <c r="F18" s="70">
        <f t="shared" si="2"/>
        <v>2032</v>
      </c>
      <c r="G18" s="80">
        <f t="shared" si="6"/>
        <v>59107.09628931692</v>
      </c>
      <c r="H18" s="79">
        <f t="shared" si="8"/>
        <v>4.9548380997669339E-2</v>
      </c>
      <c r="I18" s="70">
        <f>IF(AND(F18&gt;='Inputs &amp; Outputs'!B$13,F18&lt;'Inputs &amp; Outputs'!B$13+'Inputs &amp; Outputs'!B$19),1,0)</f>
        <v>1</v>
      </c>
      <c r="J18" s="71">
        <f>I18*'Inputs &amp; Outputs'!B$16*'Benefit Calculations'!G18*('Benefit Calculations'!C$4-'Benefit Calculations'!C$5)</f>
        <v>-49.091956349595733</v>
      </c>
      <c r="K18" s="89">
        <f t="shared" si="3"/>
        <v>-1.4069812354378925E-2</v>
      </c>
      <c r="L18" s="72">
        <f>K18*'Assumed Values'!$C$8</f>
        <v>-105.63615115667697</v>
      </c>
      <c r="M18" s="73">
        <f t="shared" si="0"/>
        <v>-40.96752069327156</v>
      </c>
      <c r="N18" s="88">
        <f>I18*'Inputs &amp; Outputs'!B$16*'Benefit Calculations'!G18*('Benefit Calculations'!D$4-'Benefit Calculations'!D$5)</f>
        <v>0.51777935272920117</v>
      </c>
      <c r="O18" s="89">
        <f t="shared" si="4"/>
        <v>1.4839617068818708E-4</v>
      </c>
      <c r="P18" s="72">
        <f>ABS(O18*'Assumed Values'!$C$7)</f>
        <v>0.28269470516099637</v>
      </c>
      <c r="Q18" s="73">
        <f t="shared" si="1"/>
        <v>0.10963388060574374</v>
      </c>
      <c r="T18" s="85">
        <f t="shared" si="5"/>
        <v>-1.2763908650894891E-2</v>
      </c>
      <c r="U18" s="86">
        <f>T18*'Assumed Values'!$D$8</f>
        <v>0</v>
      </c>
    </row>
    <row r="19" spans="2:21" x14ac:dyDescent="0.25">
      <c r="F19" s="70">
        <f t="shared" si="2"/>
        <v>2033</v>
      </c>
      <c r="G19" s="80">
        <f t="shared" si="6"/>
        <v>62035.757215925922</v>
      </c>
      <c r="H19" s="79">
        <f t="shared" si="8"/>
        <v>4.9548380997669339E-2</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65109.528549939532</v>
      </c>
      <c r="H20" s="79">
        <f t="shared" si="8"/>
        <v>4.9548380997669339E-2</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68335.60027711057</v>
      </c>
      <c r="H21" s="79">
        <f t="shared" si="8"/>
        <v>4.9548380997669339E-2</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71721.518635345288</v>
      </c>
      <c r="H22" s="79">
        <f t="shared" si="8"/>
        <v>4.9548380997669339E-2</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75275.203766420818</v>
      </c>
      <c r="H23" s="79">
        <f t="shared" si="8"/>
        <v>4.9548380997669339E-2</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79004.968242316638</v>
      </c>
      <c r="H24" s="79">
        <f t="shared" si="8"/>
        <v>4.9548380997669339E-2</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82919.536509495709</v>
      </c>
      <c r="H25" s="79">
        <f t="shared" si="8"/>
        <v>4.9548380997669339E-2</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87028.065296618355</v>
      </c>
      <c r="H26" s="79">
        <f t="shared" si="8"/>
        <v>4.9548380997669339E-2</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91340.165033425248</v>
      </c>
      <c r="H27" s="79">
        <f t="shared" si="8"/>
        <v>4.9548380997669339E-2</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95865.922330891393</v>
      </c>
      <c r="H28" s="79">
        <f t="shared" si="8"/>
        <v>4.9548380997669339E-2</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100615.92357523537</v>
      </c>
      <c r="H29" s="79">
        <f t="shared" si="8"/>
        <v>4.9548380997669339E-2</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105601.27969097352</v>
      </c>
      <c r="H30" s="79">
        <f t="shared" si="8"/>
        <v>4.9548380997669339E-2</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141151</v>
      </c>
      <c r="H31" s="79">
        <f t="shared" si="8"/>
        <v>4.9548380997669339E-2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148144.80352620201</v>
      </c>
      <c r="H32" s="79">
        <f t="shared" si="8"/>
        <v>4.9548380997669339E-2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155485.13869414313</v>
      </c>
      <c r="H33" s="79">
        <f t="shared" si="8"/>
        <v>4.9548380997669339E-2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163189.175585636</v>
      </c>
      <c r="H34" s="79">
        <f t="shared" si="8"/>
        <v>4.9548380997669339E-2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171274.93503224864</v>
      </c>
      <c r="H35" s="79">
        <f t="shared" si="8"/>
        <v>4.9548380997669339E-2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179761.33076857755</v>
      </c>
      <c r="H36" s="79">
        <f t="shared" si="8"/>
        <v>4.9548380997669339E-2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57</v>
      </c>
      <c r="G37" s="70"/>
      <c r="H37" s="70"/>
      <c r="I37" s="70"/>
      <c r="J37" s="71">
        <f>SUM(J4:J36)</f>
        <v>-466.12567870343628</v>
      </c>
      <c r="K37" s="71">
        <f t="shared" ref="K37:Q37" si="9">SUM(K4:K36)</f>
        <v>-0.13359216703876328</v>
      </c>
      <c r="L37" s="74">
        <f t="shared" si="9"/>
        <v>-1003.0099901270348</v>
      </c>
      <c r="M37" s="75">
        <f t="shared" si="9"/>
        <v>-561.47717153316796</v>
      </c>
      <c r="N37" s="88">
        <f t="shared" si="9"/>
        <v>4.9162891470613062</v>
      </c>
      <c r="O37" s="88">
        <f t="shared" si="9"/>
        <v>1.409014244338458E-3</v>
      </c>
      <c r="P37" s="76">
        <f t="shared" si="9"/>
        <v>2.6841721354647614</v>
      </c>
      <c r="Q37" s="75">
        <f t="shared" si="9"/>
        <v>1.5025786316824403</v>
      </c>
      <c r="T37" s="85">
        <f>SUM(T4:T36)</f>
        <v>-0.12119267646289344</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98</v>
      </c>
    </row>
    <row r="3" spans="2:4" s="49" customFormat="1" x14ac:dyDescent="0.25">
      <c r="B3" s="2"/>
    </row>
    <row r="4" spans="2:4" s="49" customFormat="1" x14ac:dyDescent="0.25">
      <c r="B4" s="3" t="s">
        <v>97</v>
      </c>
    </row>
    <row r="5" spans="2:4" s="49" customFormat="1" x14ac:dyDescent="0.25">
      <c r="B5" s="3"/>
    </row>
    <row r="6" spans="2:4" s="49" customFormat="1" x14ac:dyDescent="0.25">
      <c r="B6" s="32" t="s">
        <v>0</v>
      </c>
      <c r="C6" s="32" t="s">
        <v>99</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127</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117</v>
      </c>
      <c r="B1" s="123"/>
      <c r="C1" s="123"/>
      <c r="D1" s="123"/>
      <c r="E1" s="123"/>
      <c r="F1" s="123"/>
      <c r="G1" s="123"/>
      <c r="H1" s="123"/>
      <c r="I1" s="123"/>
      <c r="J1" s="123"/>
    </row>
    <row r="2" spans="1:14" x14ac:dyDescent="0.25">
      <c r="A2" s="91" t="s">
        <v>64</v>
      </c>
      <c r="B2" s="91" t="s">
        <v>65</v>
      </c>
      <c r="C2" s="116" t="s">
        <v>66</v>
      </c>
      <c r="D2" s="116" t="s">
        <v>67</v>
      </c>
      <c r="E2" s="116" t="s">
        <v>68</v>
      </c>
      <c r="F2" s="116" t="s">
        <v>69</v>
      </c>
      <c r="G2" s="116" t="s">
        <v>70</v>
      </c>
      <c r="H2" s="116" t="s">
        <v>71</v>
      </c>
      <c r="I2" s="116" t="s">
        <v>72</v>
      </c>
      <c r="J2" s="116" t="s">
        <v>73</v>
      </c>
    </row>
    <row r="3" spans="1:14" x14ac:dyDescent="0.25">
      <c r="A3" s="92" t="s">
        <v>76</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76</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74</v>
      </c>
      <c r="N4" s="49" t="s">
        <v>114</v>
      </c>
    </row>
    <row r="5" spans="1:14" x14ac:dyDescent="0.25">
      <c r="A5" s="92" t="s">
        <v>76</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75</v>
      </c>
    </row>
    <row r="6" spans="1:14" x14ac:dyDescent="0.25">
      <c r="A6" s="92" t="s">
        <v>76</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76</v>
      </c>
    </row>
    <row r="7" spans="1:14" x14ac:dyDescent="0.25">
      <c r="A7" s="92" t="s">
        <v>76</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76</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76</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76</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76</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76</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76</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76</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76</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76</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76</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76</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75</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75</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75</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75</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75</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75</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75</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75</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75</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75</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75</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75</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75</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75</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75</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117</v>
      </c>
      <c r="B1" s="123"/>
      <c r="C1" s="123"/>
      <c r="D1" s="123"/>
      <c r="E1" s="123"/>
      <c r="F1" s="123"/>
      <c r="G1" s="123"/>
      <c r="H1" s="123"/>
      <c r="I1" s="123"/>
      <c r="J1" s="123"/>
    </row>
    <row r="2" spans="1:15" s="2" customFormat="1" x14ac:dyDescent="0.25">
      <c r="A2" s="91" t="s">
        <v>64</v>
      </c>
      <c r="B2" s="91" t="s">
        <v>65</v>
      </c>
      <c r="C2" s="116" t="s">
        <v>66</v>
      </c>
      <c r="D2" s="116" t="s">
        <v>67</v>
      </c>
      <c r="E2" s="116" t="s">
        <v>68</v>
      </c>
      <c r="F2" s="116" t="s">
        <v>69</v>
      </c>
      <c r="G2" s="116" t="s">
        <v>70</v>
      </c>
      <c r="H2" s="116" t="s">
        <v>71</v>
      </c>
      <c r="I2" s="116" t="s">
        <v>72</v>
      </c>
      <c r="J2" s="116" t="s">
        <v>73</v>
      </c>
    </row>
    <row r="3" spans="1:15" x14ac:dyDescent="0.25">
      <c r="A3" s="92" t="s">
        <v>76</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76</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74</v>
      </c>
      <c r="M4" s="49"/>
      <c r="N4" s="49" t="s">
        <v>114</v>
      </c>
      <c r="O4" s="49"/>
    </row>
    <row r="5" spans="1:15" x14ac:dyDescent="0.25">
      <c r="A5" s="92" t="s">
        <v>76</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75</v>
      </c>
      <c r="M5" s="49"/>
      <c r="N5" s="49"/>
      <c r="O5" s="49"/>
    </row>
    <row r="6" spans="1:15" x14ac:dyDescent="0.25">
      <c r="A6" s="92" t="s">
        <v>76</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76</v>
      </c>
      <c r="M6" s="49"/>
      <c r="N6" s="49"/>
      <c r="O6" s="49"/>
    </row>
    <row r="7" spans="1:15" x14ac:dyDescent="0.25">
      <c r="A7" s="92" t="s">
        <v>76</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76</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76</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76</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76</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76</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76</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76</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76</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76</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76</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76</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s="2" customFormat="1"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75</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75</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75</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75</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75</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75</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75</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75</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75</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75</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75</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75</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75</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75</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75</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124</v>
      </c>
      <c r="C2" t="s">
        <v>123</v>
      </c>
    </row>
    <row r="3" spans="2:4" x14ac:dyDescent="0.25">
      <c r="C3" t="s">
        <v>125</v>
      </c>
    </row>
    <row r="5" spans="2:4" x14ac:dyDescent="0.25">
      <c r="C5" s="94" t="s">
        <v>118</v>
      </c>
      <c r="D5" s="95" t="s">
        <v>119</v>
      </c>
    </row>
    <row r="6" spans="2:4" x14ac:dyDescent="0.25">
      <c r="C6" s="92" t="s">
        <v>120</v>
      </c>
      <c r="D6" s="93">
        <v>20</v>
      </c>
    </row>
    <row r="7" spans="2:4" x14ac:dyDescent="0.25">
      <c r="C7" s="92" t="s">
        <v>121</v>
      </c>
      <c r="D7" s="93">
        <v>20</v>
      </c>
    </row>
    <row r="8" spans="2:4" x14ac:dyDescent="0.25">
      <c r="C8" s="92" t="s">
        <v>122</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2018-10-31T21:15:20Z</dcterms:modified>
</cp:coreProperties>
</file>